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6" i="7" l="1"/>
  <c r="D16" i="7"/>
</calcChain>
</file>

<file path=xl/sharedStrings.xml><?xml version="1.0" encoding="utf-8"?>
<sst xmlns="http://schemas.openxmlformats.org/spreadsheetml/2006/main" count="1397" uniqueCount="631">
  <si>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</si>
  <si>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</si>
  <si>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</si>
  <si>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</si>
  <si>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</si>
  <si>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</si>
  <si>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</si>
  <si>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</si>
  <si>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</si>
  <si>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</si>
  <si>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</si>
  <si>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</si>
  <si>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</si>
  <si>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</si>
  <si>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</si>
  <si>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</si>
  <si>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</si>
  <si>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</si>
  <si>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</si>
  <si>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</si>
  <si>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</si>
  <si>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</si>
  <si>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</si>
  <si>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</si>
  <si>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</si>
  <si>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</si>
  <si>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</si>
  <si>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</si>
  <si>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</si>
  <si>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</si>
  <si>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</si>
  <si>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</si>
  <si>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</si>
  <si>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</si>
  <si>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</si>
  <si>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</si>
  <si>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</si>
  <si>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</si>
  <si>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</si>
  <si>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</si>
  <si>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</si>
  <si>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</si>
  <si>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</si>
  <si>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</si>
  <si>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</si>
  <si>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</si>
  <si>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</si>
  <si>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</si>
  <si>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</si>
  <si>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</si>
  <si>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</si>
  <si>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</si>
  <si>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</si>
  <si>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</si>
  <si>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</si>
  <si>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</si>
  <si>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</si>
  <si>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</si>
  <si>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</si>
  <si>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</si>
  <si>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</si>
  <si>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</si>
  <si>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</si>
  <si>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</si>
  <si>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</si>
  <si>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</si>
  <si>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</si>
  <si>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</si>
  <si>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</si>
  <si>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</si>
  <si>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</si>
  <si>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</si>
  <si>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</si>
  <si>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</si>
  <si>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</si>
  <si>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</si>
  <si>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</si>
  <si>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</si>
  <si>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</si>
  <si>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</si>
  <si>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</si>
  <si>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</si>
  <si>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</si>
  <si>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</si>
  <si>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</si>
  <si>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</si>
  <si>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</si>
  <si>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</si>
  <si>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</si>
  <si>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</si>
  <si>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</si>
  <si>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</si>
  <si>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</si>
  <si>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</si>
  <si>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</si>
  <si>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</si>
  <si>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</si>
  <si>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</si>
  <si>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</si>
  <si>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</si>
  <si>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</si>
  <si>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</si>
  <si>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</si>
  <si>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</si>
  <si>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</si>
  <si>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</si>
  <si>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</si>
  <si>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</si>
  <si>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</si>
  <si>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</si>
  <si>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</si>
  <si>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</si>
  <si>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</si>
  <si>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</si>
  <si>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</si>
  <si>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</si>
  <si>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</si>
  <si>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</si>
  <si>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</si>
  <si>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</si>
  <si>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</si>
  <si>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</si>
  <si>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</si>
  <si>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</si>
  <si>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</si>
  <si>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</si>
  <si>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</si>
  <si>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</si>
  <si>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</si>
  <si>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</si>
  <si>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</si>
  <si>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</si>
  <si>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</si>
  <si>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</si>
  <si>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</si>
  <si>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</si>
  <si>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</si>
  <si>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</si>
  <si>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</si>
  <si>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</si>
  <si>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</si>
  <si>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</si>
  <si>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</si>
  <si>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</si>
  <si>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</si>
  <si>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</si>
  <si>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</si>
  <si>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</si>
  <si>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</si>
  <si>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</si>
  <si>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</si>
  <si>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</si>
  <si>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</si>
  <si>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</si>
  <si>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</si>
  <si>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</si>
  <si>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</si>
  <si>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</si>
  <si>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</si>
  <si>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</si>
  <si>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</si>
  <si>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</si>
  <si>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</si>
  <si>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</si>
  <si>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</si>
  <si>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</si>
  <si>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</si>
  <si>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</si>
  <si>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</si>
  <si>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</si>
  <si>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</si>
  <si>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</si>
  <si>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</si>
  <si>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</si>
  <si>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</si>
  <si>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</si>
  <si>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</si>
  <si>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</si>
  <si>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</si>
  <si>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</si>
  <si>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</si>
  <si>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</si>
  <si>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</si>
  <si>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</si>
  <si>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</si>
  <si>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</si>
  <si>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</si>
  <si>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</si>
  <si>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</si>
  <si>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</si>
  <si>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</si>
  <si>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</si>
  <si>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</si>
  <si>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</si>
  <si>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</si>
  <si>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</si>
  <si>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</si>
  <si>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</si>
  <si>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</si>
  <si>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</si>
  <si>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</si>
  <si>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</si>
  <si>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</si>
  <si>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</si>
  <si>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</si>
  <si>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</si>
  <si>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</si>
  <si>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</si>
  <si>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</si>
  <si>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</si>
  <si>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</si>
  <si>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</si>
  <si>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</si>
  <si>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</si>
  <si>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</si>
  <si>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</si>
  <si>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</si>
  <si>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</si>
  <si>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</si>
  <si>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</si>
  <si>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</si>
  <si>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</si>
  <si>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</si>
  <si>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</si>
  <si>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</si>
  <si>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</si>
  <si>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</si>
  <si>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</si>
  <si>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</si>
  <si>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</si>
  <si>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</si>
  <si>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</si>
  <si>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</si>
  <si>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</si>
  <si>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</si>
  <si>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</si>
  <si>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</si>
  <si>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</si>
  <si>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</si>
  <si>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</si>
  <si>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</si>
  <si>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</si>
  <si>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</si>
  <si>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</si>
  <si>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</si>
  <si>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</si>
  <si>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</si>
  <si>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</si>
  <si>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</si>
  <si>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</si>
  <si>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</si>
  <si>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</si>
  <si>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</si>
  <si>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</si>
  <si>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</si>
  <si>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</si>
  <si>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</si>
  <si>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</si>
  <si>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</si>
  <si>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</si>
  <si>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</si>
  <si>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</si>
  <si>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</si>
  <si>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</si>
  <si>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</si>
  <si>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</si>
  <si>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</si>
  <si>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</si>
  <si>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</si>
  <si>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</si>
  <si>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</si>
  <si>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</si>
  <si>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</si>
  <si>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</si>
  <si>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</si>
  <si>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</si>
  <si>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</si>
  <si>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</si>
  <si>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</si>
  <si>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</si>
  <si>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</si>
  <si>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</si>
  <si>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</si>
  <si>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</si>
  <si>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</si>
  <si>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</si>
  <si>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</si>
  <si>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</si>
  <si>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</si>
  <si>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</si>
  <si>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</si>
  <si>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</si>
  <si>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</si>
  <si>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</si>
  <si>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</si>
  <si>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</si>
  <si>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</si>
  <si>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</si>
  <si>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</si>
  <si>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</si>
  <si>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</si>
  <si>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</si>
  <si>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</si>
  <si>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</si>
  <si>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</si>
  <si>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</si>
  <si>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</si>
  <si>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</si>
  <si>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</si>
  <si>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</si>
  <si>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</si>
  <si>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</si>
  <si>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</si>
  <si>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</si>
  <si>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</si>
  <si>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</si>
  <si>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</si>
  <si>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</si>
  <si>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</si>
  <si>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</si>
  <si>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</si>
  <si>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</si>
  <si>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</si>
  <si>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</si>
  <si>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</si>
  <si>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</si>
  <si>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</si>
  <si>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</si>
  <si>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</si>
  <si>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</si>
  <si>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</si>
  <si>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</si>
  <si>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</si>
  <si>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</si>
  <si>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</si>
  <si>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</si>
  <si>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</si>
  <si>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</si>
  <si>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</si>
  <si>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</si>
  <si>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</si>
  <si>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</si>
  <si>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</si>
  <si>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</si>
  <si>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</si>
  <si>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</si>
  <si>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</si>
  <si>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</si>
  <si>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</si>
  <si>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</si>
  <si>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</si>
  <si>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</si>
  <si>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</si>
  <si>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</si>
  <si>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</si>
  <si>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</si>
  <si>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</si>
  <si>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</si>
  <si>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</si>
  <si>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</si>
  <si>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</si>
  <si>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</si>
  <si>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</si>
  <si>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</si>
  <si>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</si>
  <si>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</si>
  <si>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</si>
  <si>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</si>
  <si>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</si>
  <si>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</si>
  <si>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</si>
  <si>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</si>
  <si>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</si>
  <si>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</si>
  <si>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</si>
  <si>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</si>
  <si>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</si>
  <si>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</si>
  <si>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</si>
  <si>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</si>
  <si>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</si>
  <si>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</si>
  <si>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</si>
  <si>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</si>
  <si>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</si>
  <si>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</si>
  <si>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</si>
  <si>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</si>
  <si>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</si>
  <si>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</si>
  <si>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</si>
  <si>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</si>
  <si>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</si>
  <si>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</si>
  <si>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</si>
  <si>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</si>
  <si>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</si>
  <si>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</si>
  <si>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</si>
  <si>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</si>
  <si>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</si>
  <si>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</si>
  <si>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</si>
  <si>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</si>
  <si>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</si>
  <si>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</si>
  <si>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</si>
  <si>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</si>
  <si>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</si>
  <si>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</si>
  <si>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</si>
  <si>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</si>
  <si>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</si>
  <si>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</si>
  <si>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</si>
  <si>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</si>
  <si>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</si>
  <si>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</si>
  <si>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</si>
  <si>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</si>
  <si>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</si>
  <si>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</si>
  <si>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</si>
  <si>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</si>
  <si>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</si>
  <si>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</si>
  <si>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</si>
  <si>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</si>
  <si>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</si>
  <si>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</si>
  <si>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</si>
  <si>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</si>
  <si>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</si>
  <si>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</si>
  <si>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</si>
  <si>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</si>
  <si>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</si>
  <si>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</si>
  <si>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</si>
  <si>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</si>
  <si>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</si>
  <si>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</si>
  <si>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</si>
  <si>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</si>
  <si>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</si>
  <si>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</si>
  <si>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</si>
  <si>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</si>
  <si>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</si>
  <si>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</si>
  <si>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</si>
  <si>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</si>
  <si>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</si>
  <si>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</si>
  <si>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</si>
  <si>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</si>
  <si>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</si>
  <si>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</si>
  <si>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</si>
  <si>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</si>
  <si>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</si>
  <si>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</si>
  <si>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</si>
  <si>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</si>
  <si>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</si>
  <si>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</si>
  <si>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</si>
  <si>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</si>
  <si>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</si>
  <si>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</si>
  <si>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</si>
  <si>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</si>
  <si>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</si>
  <si>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</si>
  <si>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</si>
  <si>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</si>
  <si>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</si>
  <si>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</si>
  <si>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</si>
  <si>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</si>
  <si>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</si>
  <si>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</si>
  <si>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</si>
  <si>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</si>
  <si>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</si>
  <si>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</si>
  <si>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</si>
  <si>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</si>
  <si>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</si>
  <si>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</si>
  <si>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</si>
  <si>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</si>
  <si>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</si>
  <si>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</si>
  <si>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</si>
  <si>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</si>
  <si>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</si>
  <si>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</si>
  <si>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</si>
  <si>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</si>
  <si>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</si>
  <si>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</si>
  <si>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</si>
  <si>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</si>
  <si>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</si>
  <si>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</si>
  <si>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</si>
  <si>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</si>
  <si>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</si>
  <si>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</si>
  <si>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</si>
  <si>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</si>
  <si>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</si>
  <si>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</si>
  <si>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</si>
  <si>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</si>
  <si>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</si>
  <si>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</si>
  <si>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</si>
  <si>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</si>
  <si>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</si>
  <si>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</si>
  <si>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</si>
  <si>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</si>
  <si>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</si>
  <si>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</si>
  <si>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</si>
  <si>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</si>
  <si>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</si>
  <si>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</si>
  <si>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</si>
  <si>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</si>
  <si>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</si>
  <si>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</si>
  <si>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</si>
  <si>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</si>
  <si>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</si>
  <si>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</si>
  <si>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</si>
  <si>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</si>
  <si>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</si>
  <si>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</si>
  <si>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</si>
  <si>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</si>
  <si>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</si>
  <si>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</si>
  <si>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</si>
  <si>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</si>
  <si>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</si>
  <si>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</si>
  <si>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</si>
  <si>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</si>
  <si>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</si>
  <si>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</si>
  <si>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</si>
  <si>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</si>
  <si>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</si>
  <si>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</si>
  <si>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</si>
  <si>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</si>
  <si>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</si>
  <si>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</si>
  <si>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</si>
  <si>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</si>
  <si>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</si>
  <si>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</si>
  <si>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</si>
  <si>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</si>
  <si>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</si>
  <si>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</si>
  <si>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</si>
  <si>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</si>
  <si>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</si>
  <si>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</si>
  <si>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</si>
  <si>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</si>
  <si>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</si>
  <si>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</si>
  <si>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</si>
  <si>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</si>
  <si>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</si>
  <si>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</si>
  <si>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</si>
  <si>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</si>
  <si>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полимерные</t>
  </si>
  <si>
    <t>стальные</t>
  </si>
  <si>
    <t>72</t>
  </si>
  <si>
    <t>кв.№ 9</t>
  </si>
  <si>
    <t>кв.№ 10</t>
  </si>
  <si>
    <t>кв.№ 11</t>
  </si>
  <si>
    <t>кв.№ 12</t>
  </si>
  <si>
    <t>металлопрофнастил</t>
  </si>
  <si>
    <t xml:space="preserve"> Дербентский район             с. Араблинское</t>
  </si>
  <si>
    <t>ул. Полевая</t>
  </si>
  <si>
    <t>д.№ 24</t>
  </si>
  <si>
    <t>05:07:000018:592</t>
  </si>
  <si>
    <t>2015</t>
  </si>
  <si>
    <t>52</t>
  </si>
  <si>
    <t>560</t>
  </si>
  <si>
    <t>10 (муниципальная)</t>
  </si>
  <si>
    <t>2 (муниципальная)</t>
  </si>
  <si>
    <t>Гаджикеримов Мислим Мирзакеримович</t>
  </si>
  <si>
    <t>Исмаилов Сулейман Ашурович</t>
  </si>
  <si>
    <t>Касумханов Велихан Касумханович</t>
  </si>
  <si>
    <t>Агамагомедов Магомедага Агамагомедович</t>
  </si>
  <si>
    <t>Агабекова Наргиле Нефтуллаевна</t>
  </si>
  <si>
    <t>Казбекова Назлуханум Абасовна</t>
  </si>
  <si>
    <t>Эфнедиева Зухраханум Сеферовна</t>
  </si>
  <si>
    <t>Джавадов Мамед Джавадович</t>
  </si>
  <si>
    <t>Дадашбаев Шериф Амирахмедович</t>
  </si>
  <si>
    <t>Гейдарова Рейганат Амирахмедовна</t>
  </si>
  <si>
    <t>Гаджиханова Ильмира Джаруллаевна</t>
  </si>
  <si>
    <t xml:space="preserve">Республика Дагестан, Дербентский район, с. Араблинское, ул. Полевая № 24                            </t>
  </si>
  <si>
    <t>31</t>
  </si>
  <si>
    <t>427</t>
  </si>
  <si>
    <t>27db58b5-f6ae-4b52-9875-ae20d40c1a5f</t>
  </si>
  <si>
    <t>непосредственный способ управления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</si>
  <si>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</si>
  <si>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</si>
  <si>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</si>
  <si>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</si>
  <si>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</si>
  <si>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057201001</t>
  </si>
  <si>
    <t>0541031172</t>
  </si>
  <si>
    <t>057101001</t>
  </si>
  <si>
    <t>0571008854</t>
  </si>
  <si>
    <t>от 29 мая 2017 года  № 101</t>
  </si>
  <si>
    <t>Рамазанов Ариф Эседуллахович</t>
  </si>
  <si>
    <t>не приватизирован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</si>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</sst>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vertical="top"/>
    </xf>
    <xf numFmtId="0" fontId="36" fillId="0" borderId="1" xfId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6" t="s">
        <v>0</v>
      </c>
      <c r="D1" s="146"/>
    </row>
    <row r="2" spans="1:8" s="26" customFormat="1" ht="34.5" customHeight="1">
      <c r="A2" s="25"/>
      <c r="C2" s="147" t="s">
        <v>1</v>
      </c>
      <c r="D2" s="147"/>
    </row>
    <row r="3" spans="1:8" s="26" customFormat="1" ht="27.75" customHeight="1">
      <c r="A3" s="25"/>
      <c r="C3" s="148" t="s">
        <v>626</v>
      </c>
      <c r="D3" s="148"/>
    </row>
    <row r="4" spans="1:8" s="26" customFormat="1" ht="58.5" customHeight="1">
      <c r="A4" s="149" t="s">
        <v>2</v>
      </c>
      <c r="B4" s="149"/>
      <c r="C4" s="149"/>
      <c r="D4" s="149"/>
    </row>
    <row r="5" spans="1:8" s="26" customFormat="1" ht="35.25" customHeight="1">
      <c r="A5" s="150" t="s">
        <v>3</v>
      </c>
      <c r="B5" s="150"/>
      <c r="C5" s="150"/>
      <c r="D5" s="150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1" t="s">
        <v>172</v>
      </c>
      <c r="C7" s="152"/>
      <c r="D7" s="153"/>
    </row>
    <row r="8" spans="1:8" s="26" customFormat="1" ht="31.5" customHeight="1">
      <c r="A8" s="7" t="s">
        <v>173</v>
      </c>
      <c r="B8" s="31" t="s">
        <v>197</v>
      </c>
      <c r="C8" s="115" t="s">
        <v>592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593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594</v>
      </c>
      <c r="D10" s="33" t="s">
        <v>195</v>
      </c>
      <c r="H10" s="58"/>
    </row>
    <row r="11" spans="1:8" s="26" customFormat="1" ht="32.25" customHeight="1">
      <c r="A11" s="7" t="s">
        <v>176</v>
      </c>
      <c r="B11" s="31" t="s">
        <v>200</v>
      </c>
      <c r="C11" s="32" t="s">
        <v>615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595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6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6" t="s">
        <v>628</v>
      </c>
      <c r="D15" s="79" t="s">
        <v>477</v>
      </c>
    </row>
    <row r="16" spans="1:8" s="26" customFormat="1">
      <c r="A16" s="46" t="s">
        <v>179</v>
      </c>
      <c r="B16" s="141" t="s">
        <v>12</v>
      </c>
      <c r="C16" s="142"/>
      <c r="D16" s="143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 ht="30.75" customHeight="1">
      <c r="A18" s="7" t="s">
        <v>181</v>
      </c>
      <c r="B18" s="31" t="s">
        <v>398</v>
      </c>
      <c r="C18" s="34" t="s">
        <v>391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597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597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296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19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613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598</v>
      </c>
      <c r="D32" s="33" t="s">
        <v>35</v>
      </c>
    </row>
    <row r="33" spans="1:4" s="26" customFormat="1">
      <c r="A33" s="47" t="s">
        <v>191</v>
      </c>
      <c r="B33" s="144" t="s">
        <v>36</v>
      </c>
      <c r="C33" s="144"/>
      <c r="D33" s="145"/>
    </row>
    <row r="34" spans="1:4" s="26" customFormat="1">
      <c r="A34" s="40" t="s">
        <v>192</v>
      </c>
      <c r="B34" s="35" t="s">
        <v>37</v>
      </c>
      <c r="C34" s="118" t="s">
        <v>586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54" t="s">
        <v>40</v>
      </c>
      <c r="C36" s="144"/>
      <c r="D36" s="145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614</v>
      </c>
      <c r="D42" s="37" t="s">
        <v>38</v>
      </c>
    </row>
    <row r="43" spans="1:4" s="26" customFormat="1">
      <c r="A43" s="28" t="s">
        <v>16</v>
      </c>
      <c r="B43" s="151" t="s">
        <v>47</v>
      </c>
      <c r="C43" s="152"/>
      <c r="D43" s="153"/>
    </row>
    <row r="44" spans="1:4" s="26" customFormat="1" ht="53.25" customHeight="1">
      <c r="A44" s="10" t="s">
        <v>207</v>
      </c>
      <c r="B44" s="36" t="s">
        <v>48</v>
      </c>
      <c r="C44" s="117" t="s">
        <v>296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551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296</v>
      </c>
      <c r="D46" s="33" t="s">
        <v>53</v>
      </c>
    </row>
    <row r="47" spans="1:4" s="26" customFormat="1" ht="27.7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55" t="s">
        <v>74</v>
      </c>
      <c r="C48" s="144"/>
      <c r="D48" s="145"/>
    </row>
    <row r="49" spans="1:4" s="26" customFormat="1" ht="53.25" customHeight="1">
      <c r="A49" s="7" t="s">
        <v>211</v>
      </c>
      <c r="B49" s="31" t="s">
        <v>580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66.75" customHeight="1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56" t="s">
        <v>56</v>
      </c>
      <c r="B53" s="156"/>
      <c r="C53" s="156"/>
      <c r="D53" s="156"/>
    </row>
    <row r="54" spans="1:4" s="26" customFormat="1">
      <c r="A54" s="28" t="s">
        <v>22</v>
      </c>
      <c r="B54" s="151" t="s">
        <v>57</v>
      </c>
      <c r="C54" s="152"/>
      <c r="D54" s="153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599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600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55" t="s">
        <v>66</v>
      </c>
      <c r="C62" s="144"/>
      <c r="D62" s="145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55" t="s">
        <v>67</v>
      </c>
      <c r="C69" s="144"/>
      <c r="D69" s="145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 A16 A33 A36 A43 A48 A54 A62 A69" numberStoredAsText="1"/>
    <ignoredError sqref="A29:A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4" workbookViewId="0">
      <selection activeCell="H10" sqref="H10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7" t="s">
        <v>83</v>
      </c>
      <c r="B1" s="157"/>
      <c r="C1" s="157"/>
      <c r="D1" s="157"/>
      <c r="E1" s="157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561</v>
      </c>
      <c r="D3" s="65" t="s">
        <v>335</v>
      </c>
      <c r="E3" s="65" t="s">
        <v>336</v>
      </c>
    </row>
    <row r="4" spans="1:5">
      <c r="A4" s="120" t="s">
        <v>552</v>
      </c>
      <c r="B4" s="120" t="s">
        <v>560</v>
      </c>
      <c r="C4" s="64" t="s">
        <v>601</v>
      </c>
      <c r="D4" s="135">
        <v>53.96</v>
      </c>
      <c r="E4" s="135">
        <v>49.8</v>
      </c>
    </row>
    <row r="5" spans="1:5">
      <c r="A5" s="120" t="s">
        <v>553</v>
      </c>
      <c r="B5" s="120" t="s">
        <v>560</v>
      </c>
      <c r="C5" s="64" t="s">
        <v>602</v>
      </c>
      <c r="D5" s="135">
        <v>45.2</v>
      </c>
      <c r="E5" s="135">
        <v>41.04</v>
      </c>
    </row>
    <row r="6" spans="1:5">
      <c r="A6" s="120" t="s">
        <v>554</v>
      </c>
      <c r="B6" s="120" t="s">
        <v>560</v>
      </c>
      <c r="C6" s="64" t="s">
        <v>603</v>
      </c>
      <c r="D6" s="135">
        <v>45.2</v>
      </c>
      <c r="E6" s="135">
        <v>41.04</v>
      </c>
    </row>
    <row r="7" spans="1:5">
      <c r="A7" s="120" t="s">
        <v>555</v>
      </c>
      <c r="B7" s="120" t="s">
        <v>560</v>
      </c>
      <c r="C7" s="64" t="s">
        <v>627</v>
      </c>
      <c r="D7" s="135">
        <v>45.2</v>
      </c>
      <c r="E7" s="135">
        <v>41.04</v>
      </c>
    </row>
    <row r="8" spans="1:5">
      <c r="A8" s="120" t="s">
        <v>556</v>
      </c>
      <c r="B8" s="120" t="s">
        <v>560</v>
      </c>
      <c r="C8" s="64" t="s">
        <v>604</v>
      </c>
      <c r="D8" s="135">
        <v>45.2</v>
      </c>
      <c r="E8" s="135">
        <v>41.04</v>
      </c>
    </row>
    <row r="9" spans="1:5">
      <c r="A9" s="120" t="s">
        <v>557</v>
      </c>
      <c r="B9" s="120" t="s">
        <v>560</v>
      </c>
      <c r="C9" s="64" t="s">
        <v>605</v>
      </c>
      <c r="D9" s="135">
        <v>45.2</v>
      </c>
      <c r="E9" s="135">
        <v>41.04</v>
      </c>
    </row>
    <row r="10" spans="1:5">
      <c r="A10" s="120" t="s">
        <v>558</v>
      </c>
      <c r="B10" s="120" t="s">
        <v>560</v>
      </c>
      <c r="C10" s="64" t="s">
        <v>606</v>
      </c>
      <c r="D10" s="135">
        <v>53.96</v>
      </c>
      <c r="E10" s="135">
        <v>49.8</v>
      </c>
    </row>
    <row r="11" spans="1:5">
      <c r="A11" s="120" t="s">
        <v>559</v>
      </c>
      <c r="B11" s="120" t="s">
        <v>560</v>
      </c>
      <c r="C11" s="64" t="s">
        <v>607</v>
      </c>
      <c r="D11" s="135">
        <v>45.2</v>
      </c>
      <c r="E11" s="135">
        <v>41.04</v>
      </c>
    </row>
    <row r="12" spans="1:5">
      <c r="A12" s="120" t="s">
        <v>587</v>
      </c>
      <c r="B12" s="120" t="s">
        <v>560</v>
      </c>
      <c r="C12" s="64" t="s">
        <v>608</v>
      </c>
      <c r="D12" s="135">
        <v>45.2</v>
      </c>
      <c r="E12" s="135">
        <v>41.04</v>
      </c>
    </row>
    <row r="13" spans="1:5">
      <c r="A13" s="120" t="s">
        <v>588</v>
      </c>
      <c r="B13" s="120" t="s">
        <v>560</v>
      </c>
      <c r="C13" s="64" t="s">
        <v>609</v>
      </c>
      <c r="D13" s="135">
        <v>45.2</v>
      </c>
      <c r="E13" s="135">
        <v>41.04</v>
      </c>
    </row>
    <row r="14" spans="1:5">
      <c r="A14" s="120" t="s">
        <v>589</v>
      </c>
      <c r="B14" s="120" t="s">
        <v>560</v>
      </c>
      <c r="C14" s="64" t="s">
        <v>610</v>
      </c>
      <c r="D14" s="135">
        <v>45.2</v>
      </c>
      <c r="E14" s="135">
        <v>41.04</v>
      </c>
    </row>
    <row r="15" spans="1:5">
      <c r="A15" s="120" t="s">
        <v>590</v>
      </c>
      <c r="B15" s="120" t="s">
        <v>560</v>
      </c>
      <c r="C15" s="64" t="s">
        <v>611</v>
      </c>
      <c r="D15" s="135">
        <v>45.2</v>
      </c>
      <c r="E15" s="135">
        <v>41.04</v>
      </c>
    </row>
    <row r="16" spans="1:5">
      <c r="A16" s="120" t="s">
        <v>562</v>
      </c>
      <c r="B16" s="64"/>
      <c r="C16" s="64"/>
      <c r="D16" s="135">
        <f>SUM(D4:D15)</f>
        <v>559.91999999999996</v>
      </c>
      <c r="E16" s="135">
        <f>SUM(E4:E15)</f>
        <v>510.00000000000006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opLeftCell="A118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84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86</v>
      </c>
      <c r="C4" s="162"/>
      <c r="D4" s="162"/>
    </row>
    <row r="5" spans="1:4">
      <c r="A5" s="7"/>
      <c r="B5" s="169" t="s">
        <v>87</v>
      </c>
      <c r="C5" s="169"/>
      <c r="D5" s="169"/>
    </row>
    <row r="6" spans="1:4">
      <c r="A6" s="80" t="s">
        <v>173</v>
      </c>
      <c r="B6" s="64" t="s">
        <v>373</v>
      </c>
      <c r="C6" s="120" t="s">
        <v>371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563</v>
      </c>
      <c r="D7" s="12" t="s">
        <v>252</v>
      </c>
    </row>
    <row r="8" spans="1:4" ht="25.5">
      <c r="A8" s="80" t="s">
        <v>175</v>
      </c>
      <c r="B8" s="9" t="s">
        <v>567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564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3">
        <v>86.4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7.0000000000000007E-2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565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2030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58" t="s">
        <v>87</v>
      </c>
      <c r="C16" s="158"/>
      <c r="D16" s="158"/>
    </row>
    <row r="17" spans="1:4">
      <c r="A17" s="7" t="s">
        <v>180</v>
      </c>
      <c r="B17" s="15" t="s">
        <v>490</v>
      </c>
      <c r="C17" s="126" t="s">
        <v>583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591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563</v>
      </c>
      <c r="D19" s="6" t="s">
        <v>252</v>
      </c>
    </row>
    <row r="20" spans="1:4" ht="25.5">
      <c r="A20" s="7" t="s">
        <v>183</v>
      </c>
      <c r="B20" s="9" t="s">
        <v>567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8" t="s">
        <v>92</v>
      </c>
      <c r="C22" s="158"/>
      <c r="D22" s="158"/>
    </row>
    <row r="23" spans="1:4">
      <c r="A23" s="7" t="s">
        <v>185</v>
      </c>
      <c r="B23" s="9" t="s">
        <v>441</v>
      </c>
      <c r="C23" s="123">
        <v>420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566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2" t="s">
        <v>98</v>
      </c>
      <c r="C27" s="162"/>
      <c r="D27" s="162"/>
    </row>
    <row r="28" spans="1:4">
      <c r="A28" s="7"/>
      <c r="B28" s="158" t="s">
        <v>87</v>
      </c>
      <c r="C28" s="158"/>
      <c r="D28" s="158"/>
    </row>
    <row r="29" spans="1:4">
      <c r="A29" s="7" t="s">
        <v>192</v>
      </c>
      <c r="B29" s="9" t="s">
        <v>522</v>
      </c>
      <c r="C29" s="125" t="s">
        <v>520</v>
      </c>
      <c r="D29" s="6" t="s">
        <v>533</v>
      </c>
    </row>
    <row r="30" spans="1:4" ht="30">
      <c r="A30" s="7" t="s">
        <v>193</v>
      </c>
      <c r="B30" s="9" t="s">
        <v>502</v>
      </c>
      <c r="C30" s="125" t="s">
        <v>349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563</v>
      </c>
      <c r="D31" s="6" t="s">
        <v>252</v>
      </c>
    </row>
    <row r="32" spans="1:4" ht="25.5">
      <c r="A32" s="7" t="s">
        <v>258</v>
      </c>
      <c r="B32" s="9" t="s">
        <v>567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8" t="s">
        <v>92</v>
      </c>
      <c r="C34" s="158"/>
      <c r="D34" s="158"/>
    </row>
    <row r="35" spans="1:4">
      <c r="A35" s="7" t="s">
        <v>260</v>
      </c>
      <c r="B35" s="9" t="s">
        <v>441</v>
      </c>
      <c r="C35" s="123">
        <v>510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7.0000000000000007E-2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566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7" t="s">
        <v>99</v>
      </c>
      <c r="C39" s="177"/>
      <c r="D39" s="177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58" t="s">
        <v>87</v>
      </c>
      <c r="C41" s="158"/>
      <c r="D41" s="158"/>
    </row>
    <row r="42" spans="1:4" ht="38.25">
      <c r="A42" s="7" t="s">
        <v>202</v>
      </c>
      <c r="B42" s="9" t="s">
        <v>544</v>
      </c>
      <c r="C42" s="125" t="s">
        <v>563</v>
      </c>
      <c r="D42" s="6" t="s">
        <v>252</v>
      </c>
    </row>
    <row r="43" spans="1:4" ht="25.5">
      <c r="A43" s="7" t="s">
        <v>203</v>
      </c>
      <c r="B43" s="9" t="s">
        <v>567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8" t="s">
        <v>92</v>
      </c>
      <c r="C45" s="158"/>
      <c r="D45" s="158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566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4" t="s">
        <v>100</v>
      </c>
      <c r="C50" s="175"/>
      <c r="D50" s="176"/>
    </row>
    <row r="51" spans="1:4">
      <c r="A51" s="28">
        <v>5</v>
      </c>
      <c r="B51" s="163" t="s">
        <v>101</v>
      </c>
      <c r="C51" s="163"/>
      <c r="D51" s="163"/>
    </row>
    <row r="52" spans="1:4">
      <c r="A52" s="7" t="s">
        <v>207</v>
      </c>
      <c r="B52" s="43" t="s">
        <v>534</v>
      </c>
      <c r="C52" s="126" t="s">
        <v>550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584</v>
      </c>
      <c r="D54" s="84" t="s">
        <v>495</v>
      </c>
    </row>
    <row r="55" spans="1:4">
      <c r="A55" s="7"/>
      <c r="B55" s="164" t="s">
        <v>87</v>
      </c>
      <c r="C55" s="164"/>
      <c r="D55" s="164"/>
    </row>
    <row r="56" spans="1:4" ht="38.25">
      <c r="A56" s="7" t="s">
        <v>210</v>
      </c>
      <c r="B56" s="9" t="s">
        <v>544</v>
      </c>
      <c r="C56" s="125" t="s">
        <v>563</v>
      </c>
      <c r="D56" s="6" t="s">
        <v>252</v>
      </c>
    </row>
    <row r="57" spans="1:4" ht="25.5">
      <c r="A57" s="7" t="s">
        <v>264</v>
      </c>
      <c r="B57" s="9" t="s">
        <v>567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8" t="s">
        <v>92</v>
      </c>
      <c r="C59" s="158"/>
      <c r="D59" s="158"/>
    </row>
    <row r="60" spans="1:4" ht="25.5">
      <c r="A60" s="7" t="s">
        <v>266</v>
      </c>
      <c r="B60" s="9" t="s">
        <v>546</v>
      </c>
      <c r="C60" s="130">
        <v>7.0000000000000007E-2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566</v>
      </c>
      <c r="D61" s="6" t="s">
        <v>94</v>
      </c>
    </row>
    <row r="62" spans="1:4" ht="38.25">
      <c r="A62" s="7" t="s">
        <v>268</v>
      </c>
      <c r="B62" s="9" t="s">
        <v>568</v>
      </c>
      <c r="C62" s="125" t="s">
        <v>571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62" t="s">
        <v>105</v>
      </c>
      <c r="C64" s="162"/>
      <c r="D64" s="162"/>
    </row>
    <row r="65" spans="1:7">
      <c r="A65" s="7" t="s">
        <v>211</v>
      </c>
      <c r="B65" s="43" t="s">
        <v>534</v>
      </c>
      <c r="C65" s="126" t="s">
        <v>550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584</v>
      </c>
      <c r="D67" s="84" t="s">
        <v>495</v>
      </c>
    </row>
    <row r="68" spans="1:7">
      <c r="A68" s="7"/>
      <c r="B68" s="158" t="s">
        <v>87</v>
      </c>
      <c r="C68" s="158"/>
      <c r="D68" s="158"/>
    </row>
    <row r="69" spans="1:7" ht="38.25">
      <c r="A69" s="7" t="s">
        <v>214</v>
      </c>
      <c r="B69" s="9" t="s">
        <v>544</v>
      </c>
      <c r="C69" s="125" t="s">
        <v>563</v>
      </c>
      <c r="D69" s="6" t="s">
        <v>252</v>
      </c>
    </row>
    <row r="70" spans="1:7" ht="25.5">
      <c r="A70" s="7" t="s">
        <v>215</v>
      </c>
      <c r="B70" s="9" t="s">
        <v>567</v>
      </c>
      <c r="C70" s="123">
        <v>0</v>
      </c>
      <c r="D70" s="6" t="s">
        <v>90</v>
      </c>
    </row>
    <row r="71" spans="1:7">
      <c r="A71" s="7" t="s">
        <v>216</v>
      </c>
      <c r="B71" s="9" t="s">
        <v>569</v>
      </c>
      <c r="C71" s="123">
        <v>0</v>
      </c>
      <c r="D71" s="6" t="s">
        <v>91</v>
      </c>
    </row>
    <row r="72" spans="1:7">
      <c r="A72" s="7"/>
      <c r="B72" s="158" t="s">
        <v>92</v>
      </c>
      <c r="C72" s="158"/>
      <c r="D72" s="158"/>
    </row>
    <row r="73" spans="1:7" ht="25.5">
      <c r="A73" s="7" t="s">
        <v>217</v>
      </c>
      <c r="B73" s="9" t="s">
        <v>546</v>
      </c>
      <c r="C73" s="124">
        <v>7.0000000000000007E-2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566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62" t="s">
        <v>106</v>
      </c>
      <c r="C76" s="162"/>
      <c r="D76" s="162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8" t="s">
        <v>87</v>
      </c>
      <c r="C78" s="158"/>
      <c r="D78" s="158"/>
    </row>
    <row r="79" spans="1:7" ht="38.25">
      <c r="A79" s="7" t="s">
        <v>219</v>
      </c>
      <c r="B79" s="9" t="s">
        <v>544</v>
      </c>
      <c r="C79" s="125" t="s">
        <v>563</v>
      </c>
      <c r="D79" s="6" t="s">
        <v>252</v>
      </c>
    </row>
    <row r="80" spans="1:7" ht="25.5">
      <c r="A80" s="7" t="s">
        <v>220</v>
      </c>
      <c r="B80" s="9" t="s">
        <v>567</v>
      </c>
      <c r="C80" s="123">
        <v>0</v>
      </c>
      <c r="D80" s="6" t="s">
        <v>90</v>
      </c>
    </row>
    <row r="81" spans="1:4" ht="21.75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8" t="s">
        <v>92</v>
      </c>
      <c r="C82" s="158"/>
      <c r="D82" s="158"/>
    </row>
    <row r="83" spans="1:4" ht="25.5">
      <c r="A83" s="7" t="s">
        <v>222</v>
      </c>
      <c r="B83" s="9" t="s">
        <v>546</v>
      </c>
      <c r="C83" s="124">
        <v>7.0000000000000007E-2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566</v>
      </c>
      <c r="D84" s="6" t="s">
        <v>94</v>
      </c>
    </row>
    <row r="85" spans="1:4" ht="38.25">
      <c r="A85" s="7" t="s">
        <v>270</v>
      </c>
      <c r="B85" s="9" t="s">
        <v>568</v>
      </c>
      <c r="C85" s="123" t="s">
        <v>571</v>
      </c>
      <c r="D85" s="6" t="s">
        <v>104</v>
      </c>
    </row>
    <row r="86" spans="1:4" ht="38.25">
      <c r="A86" s="7" t="s">
        <v>570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2" t="s">
        <v>107</v>
      </c>
      <c r="C87" s="162"/>
      <c r="D87" s="162"/>
    </row>
    <row r="88" spans="1:4">
      <c r="A88" s="7" t="s">
        <v>225</v>
      </c>
      <c r="B88" s="43" t="s">
        <v>534</v>
      </c>
      <c r="C88" s="126" t="s">
        <v>572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585</v>
      </c>
      <c r="D90" s="112" t="s">
        <v>495</v>
      </c>
    </row>
    <row r="91" spans="1:4">
      <c r="A91" s="50"/>
      <c r="B91" s="158" t="s">
        <v>87</v>
      </c>
      <c r="C91" s="158"/>
      <c r="D91" s="158"/>
    </row>
    <row r="92" spans="1:4" ht="38.25">
      <c r="A92" s="7" t="s">
        <v>228</v>
      </c>
      <c r="B92" s="9" t="s">
        <v>544</v>
      </c>
      <c r="C92" s="125" t="s">
        <v>563</v>
      </c>
      <c r="D92" s="6" t="s">
        <v>252</v>
      </c>
    </row>
    <row r="93" spans="1:4" ht="25.5">
      <c r="A93" s="7" t="s">
        <v>229</v>
      </c>
      <c r="B93" s="9" t="s">
        <v>567</v>
      </c>
      <c r="C93" s="123">
        <v>0</v>
      </c>
      <c r="D93" s="6" t="s">
        <v>90</v>
      </c>
    </row>
    <row r="94" spans="1:4" ht="23.25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8" t="s">
        <v>92</v>
      </c>
      <c r="C95" s="158"/>
      <c r="D95" s="158"/>
    </row>
    <row r="96" spans="1:4" ht="25.5">
      <c r="A96" s="7" t="s">
        <v>272</v>
      </c>
      <c r="B96" s="9" t="s">
        <v>546</v>
      </c>
      <c r="C96" s="124">
        <v>7.0000000000000007E-2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566</v>
      </c>
      <c r="D97" s="6" t="s">
        <v>94</v>
      </c>
    </row>
    <row r="98" spans="1:4" ht="38.25">
      <c r="A98" s="7" t="s">
        <v>274</v>
      </c>
      <c r="B98" s="9" t="s">
        <v>568</v>
      </c>
      <c r="C98" s="123" t="s">
        <v>571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62" t="s">
        <v>108</v>
      </c>
      <c r="C100" s="162"/>
      <c r="D100" s="162"/>
    </row>
    <row r="101" spans="1:4">
      <c r="A101" s="7" t="s">
        <v>231</v>
      </c>
      <c r="B101" s="43" t="s">
        <v>534</v>
      </c>
      <c r="C101" s="126" t="s">
        <v>550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584</v>
      </c>
      <c r="D103" s="84" t="s">
        <v>495</v>
      </c>
    </row>
    <row r="104" spans="1:4">
      <c r="A104" s="50"/>
      <c r="B104" s="158" t="s">
        <v>87</v>
      </c>
      <c r="C104" s="158"/>
      <c r="D104" s="158"/>
    </row>
    <row r="105" spans="1:4" ht="38.25">
      <c r="A105" s="7" t="s">
        <v>234</v>
      </c>
      <c r="B105" s="9" t="s">
        <v>544</v>
      </c>
      <c r="C105" s="125" t="s">
        <v>563</v>
      </c>
      <c r="D105" s="6" t="s">
        <v>252</v>
      </c>
    </row>
    <row r="106" spans="1:4" ht="25.5">
      <c r="A106" s="7" t="s">
        <v>275</v>
      </c>
      <c r="B106" s="9" t="s">
        <v>567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8" t="s">
        <v>92</v>
      </c>
      <c r="C108" s="158"/>
      <c r="D108" s="158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566</v>
      </c>
      <c r="D110" s="6" t="s">
        <v>94</v>
      </c>
    </row>
    <row r="111" spans="1:4" ht="38.25">
      <c r="A111" s="7" t="s">
        <v>279</v>
      </c>
      <c r="B111" s="9" t="s">
        <v>568</v>
      </c>
      <c r="C111" s="123" t="s">
        <v>571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9" t="s">
        <v>110</v>
      </c>
      <c r="C113" s="160"/>
      <c r="D113" s="161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581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581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581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581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581</v>
      </c>
      <c r="C128" s="123">
        <v>0</v>
      </c>
      <c r="D128" s="16" t="s">
        <v>119</v>
      </c>
    </row>
    <row r="129" spans="1:4">
      <c r="A129" s="29" t="s">
        <v>295</v>
      </c>
      <c r="B129" s="155" t="s">
        <v>79</v>
      </c>
      <c r="C129" s="144"/>
      <c r="D129" s="145"/>
    </row>
    <row r="130" spans="1:4" ht="63.75">
      <c r="A130" s="7" t="s">
        <v>281</v>
      </c>
      <c r="B130" s="35" t="s">
        <v>80</v>
      </c>
      <c r="C130" s="115"/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596</v>
      </c>
      <c r="D131" s="33" t="s">
        <v>82</v>
      </c>
    </row>
    <row r="132" spans="1:4">
      <c r="A132" s="28" t="s">
        <v>296</v>
      </c>
      <c r="B132" s="165" t="s">
        <v>239</v>
      </c>
      <c r="C132" s="166"/>
      <c r="D132" s="167"/>
    </row>
    <row r="133" spans="1:4">
      <c r="A133" s="7" t="s">
        <v>297</v>
      </c>
      <c r="B133" s="9" t="s">
        <v>109</v>
      </c>
      <c r="C133" s="124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573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ignoredErrors>
    <ignoredError sqref="C131 A132 A129 A113" numberStoredAsText="1"/>
    <ignoredError sqref="A126:A128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F26" sqref="F2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115</v>
      </c>
      <c r="B1" s="180"/>
      <c r="C1" s="180"/>
      <c r="D1" s="181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8" t="s">
        <v>117</v>
      </c>
      <c r="C4" s="179"/>
      <c r="D4" s="179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8" t="s">
        <v>126</v>
      </c>
      <c r="C11" s="179"/>
      <c r="D11" s="179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8" t="s">
        <v>299</v>
      </c>
      <c r="C18" s="179"/>
      <c r="D18" s="179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8" t="s">
        <v>300</v>
      </c>
      <c r="C25" s="179"/>
      <c r="D25" s="179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8" t="s">
        <v>301</v>
      </c>
      <c r="C32" s="179"/>
      <c r="D32" s="179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8" t="s">
        <v>302</v>
      </c>
      <c r="C39" s="179"/>
      <c r="D39" s="179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8" t="s">
        <v>303</v>
      </c>
      <c r="C46" s="179"/>
      <c r="D46" s="179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8" t="s">
        <v>304</v>
      </c>
      <c r="C53" s="179"/>
      <c r="D53" s="179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8" t="s">
        <v>305</v>
      </c>
      <c r="C60" s="179"/>
      <c r="D60" s="179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8" t="s">
        <v>306</v>
      </c>
      <c r="C67" s="179"/>
      <c r="D67" s="179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574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0">
        <v>44467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616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548</v>
      </c>
      <c r="D11" s="6" t="s">
        <v>582</v>
      </c>
    </row>
    <row r="12" spans="1:4" ht="60" customHeight="1">
      <c r="A12" s="4">
        <v>10</v>
      </c>
      <c r="B12" s="24" t="s">
        <v>144</v>
      </c>
      <c r="C12" s="125" t="s">
        <v>612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612</v>
      </c>
      <c r="D13" s="6" t="s">
        <v>147</v>
      </c>
    </row>
    <row r="14" spans="1:4" ht="38.25">
      <c r="A14" s="86">
        <v>12</v>
      </c>
      <c r="B14" s="87" t="s">
        <v>148</v>
      </c>
      <c r="C14" s="140">
        <v>44467</v>
      </c>
      <c r="D14" s="23" t="s">
        <v>149</v>
      </c>
    </row>
    <row r="15" spans="1:4">
      <c r="A15" s="88">
        <v>13</v>
      </c>
      <c r="B15" s="89" t="s">
        <v>416</v>
      </c>
      <c r="C15" s="120" t="s">
        <v>572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tabSelected="1" topLeftCell="A76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150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4" t="s">
        <v>151</v>
      </c>
      <c r="C3" s="175"/>
      <c r="D3" s="176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582</v>
      </c>
    </row>
    <row r="16" spans="1:4">
      <c r="A16" s="47" t="s">
        <v>179</v>
      </c>
      <c r="B16" s="176" t="s">
        <v>161</v>
      </c>
      <c r="C16" s="183"/>
      <c r="D16" s="183"/>
    </row>
    <row r="17" spans="1:9" ht="60">
      <c r="A17" s="60" t="s">
        <v>180</v>
      </c>
      <c r="B17" s="53" t="s">
        <v>152</v>
      </c>
      <c r="C17" s="125" t="s">
        <v>617</v>
      </c>
      <c r="D17" s="6" t="s">
        <v>153</v>
      </c>
    </row>
    <row r="18" spans="1:9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9" ht="25.5">
      <c r="A19" s="60" t="s">
        <v>182</v>
      </c>
      <c r="B19" s="53" t="s">
        <v>133</v>
      </c>
      <c r="C19" s="115" t="s">
        <v>622</v>
      </c>
      <c r="D19" s="6" t="s">
        <v>155</v>
      </c>
    </row>
    <row r="20" spans="1:9" ht="25.5">
      <c r="A20" s="60" t="s">
        <v>183</v>
      </c>
      <c r="B20" s="53" t="s">
        <v>135</v>
      </c>
      <c r="C20" s="115" t="s">
        <v>623</v>
      </c>
      <c r="D20" s="6" t="s">
        <v>136</v>
      </c>
    </row>
    <row r="21" spans="1:9" ht="30">
      <c r="A21" s="60" t="s">
        <v>184</v>
      </c>
      <c r="B21" s="53" t="s">
        <v>137</v>
      </c>
      <c r="C21" s="125" t="s">
        <v>629</v>
      </c>
      <c r="D21" s="6" t="s">
        <v>138</v>
      </c>
      <c r="G21" s="138"/>
    </row>
    <row r="22" spans="1:9" ht="34.5" customHeight="1">
      <c r="A22" s="60" t="s">
        <v>185</v>
      </c>
      <c r="B22" s="53" t="s">
        <v>139</v>
      </c>
      <c r="C22" s="137" t="s">
        <v>618</v>
      </c>
      <c r="D22" s="6" t="s">
        <v>156</v>
      </c>
      <c r="I22" s="50"/>
    </row>
    <row r="23" spans="1:9" ht="45">
      <c r="A23" s="60" t="s">
        <v>186</v>
      </c>
      <c r="B23" s="53" t="s">
        <v>144</v>
      </c>
      <c r="C23" s="125" t="s">
        <v>619</v>
      </c>
      <c r="D23" s="6" t="s">
        <v>157</v>
      </c>
    </row>
    <row r="24" spans="1:9" ht="45">
      <c r="A24" s="60" t="s">
        <v>187</v>
      </c>
      <c r="B24" s="53" t="s">
        <v>146</v>
      </c>
      <c r="C24" s="125" t="s">
        <v>619</v>
      </c>
      <c r="D24" s="6" t="s">
        <v>147</v>
      </c>
    </row>
    <row r="25" spans="1:9" ht="38.25">
      <c r="A25" s="60" t="s">
        <v>188</v>
      </c>
      <c r="B25" s="53" t="s">
        <v>158</v>
      </c>
      <c r="C25" s="123" t="s">
        <v>575</v>
      </c>
      <c r="D25" s="6" t="s">
        <v>159</v>
      </c>
    </row>
    <row r="26" spans="1:9" ht="38.25">
      <c r="A26" s="60" t="s">
        <v>189</v>
      </c>
      <c r="B26" s="53" t="s">
        <v>148</v>
      </c>
      <c r="C26" s="131">
        <v>42292</v>
      </c>
      <c r="D26" s="6" t="s">
        <v>162</v>
      </c>
    </row>
    <row r="27" spans="1:9" ht="25.5">
      <c r="A27" s="60" t="s">
        <v>190</v>
      </c>
      <c r="B27" s="53" t="s">
        <v>141</v>
      </c>
      <c r="C27" s="128" t="s">
        <v>620</v>
      </c>
      <c r="D27" s="6" t="s">
        <v>142</v>
      </c>
    </row>
    <row r="28" spans="1:9" ht="25.5">
      <c r="A28" s="60" t="s">
        <v>314</v>
      </c>
      <c r="B28" s="53" t="s">
        <v>143</v>
      </c>
      <c r="C28" s="139" t="s">
        <v>621</v>
      </c>
      <c r="D28" s="6" t="s">
        <v>582</v>
      </c>
    </row>
    <row r="29" spans="1:9">
      <c r="A29" s="47" t="s">
        <v>191</v>
      </c>
      <c r="B29" s="176" t="s">
        <v>163</v>
      </c>
      <c r="C29" s="176"/>
      <c r="D29" s="176"/>
    </row>
    <row r="30" spans="1:9" ht="90">
      <c r="A30" s="60" t="s">
        <v>192</v>
      </c>
      <c r="B30" s="53" t="s">
        <v>152</v>
      </c>
      <c r="C30" s="123" t="s">
        <v>576</v>
      </c>
      <c r="D30" s="6" t="s">
        <v>153</v>
      </c>
    </row>
    <row r="31" spans="1:9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9" ht="25.5">
      <c r="A32" s="60" t="s">
        <v>257</v>
      </c>
      <c r="B32" s="53" t="s">
        <v>133</v>
      </c>
      <c r="C32" s="115" t="s">
        <v>624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625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630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577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578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578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575</v>
      </c>
      <c r="D38" s="6" t="s">
        <v>159</v>
      </c>
    </row>
    <row r="39" spans="1:4" ht="38.25">
      <c r="A39" s="60" t="s">
        <v>317</v>
      </c>
      <c r="B39" s="53" t="s">
        <v>148</v>
      </c>
      <c r="C39" s="131">
        <v>42292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579</v>
      </c>
      <c r="D41" s="6" t="s">
        <v>582</v>
      </c>
    </row>
    <row r="42" spans="1:4">
      <c r="A42" s="47" t="s">
        <v>13</v>
      </c>
      <c r="B42" s="176" t="s">
        <v>165</v>
      </c>
      <c r="C42" s="183"/>
      <c r="D42" s="183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582</v>
      </c>
    </row>
    <row r="55" spans="1:4">
      <c r="A55" s="47" t="s">
        <v>16</v>
      </c>
      <c r="B55" s="176" t="s">
        <v>167</v>
      </c>
      <c r="C55" s="183"/>
      <c r="D55" s="183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582</v>
      </c>
    </row>
    <row r="68" spans="1:4">
      <c r="A68" s="47" t="s">
        <v>19</v>
      </c>
      <c r="B68" s="176" t="s">
        <v>169</v>
      </c>
      <c r="C68" s="183"/>
      <c r="D68" s="183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582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  <ignoredErrors>
    <ignoredError sqref="C19:C20 C32:C33 A16 A29 A42 A55 A6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2023-05-16T12:44:12Z</dcterms:modified>
</cp:coreProperties>
</file>